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горизонтально'!$I$111</definedName>
    <definedName name="allow_energy">'Время горизонтально'!$F$111</definedName>
    <definedName name="calc_with">'Время горизонтально'!$E$111</definedName>
    <definedName name="energy">'Время горизонтально'!$AA$4</definedName>
    <definedName name="group">'Время горизонтально'!$B$5</definedName>
    <definedName name="interval">'Время горизонтально'!$D$111</definedName>
    <definedName name="is_group">'Время горизонтально'!$G$111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6" i="1"/>
  <c r="W56" i="1"/>
  <c r="X56" i="1"/>
  <c r="Y56" i="1"/>
  <c r="Z56" i="1"/>
  <c r="K56" i="1"/>
  <c r="L56" i="1"/>
  <c r="M56" i="1"/>
  <c r="N56" i="1"/>
  <c r="O56" i="1"/>
  <c r="P56" i="1"/>
  <c r="Q56" i="1"/>
  <c r="R56" i="1"/>
  <c r="S56" i="1"/>
  <c r="T56" i="1"/>
  <c r="U56" i="1"/>
  <c r="V56" i="1"/>
  <c r="D56" i="1"/>
  <c r="E56" i="1"/>
  <c r="F56" i="1"/>
  <c r="G56" i="1"/>
  <c r="H56" i="1"/>
  <c r="I56" i="1"/>
  <c r="J56" i="1"/>
  <c r="C56" i="1"/>
</calcChain>
</file>

<file path=xl/sharedStrings.xml><?xml version="1.0" encoding="utf-8"?>
<sst xmlns="http://schemas.openxmlformats.org/spreadsheetml/2006/main" count="114" uniqueCount="88">
  <si>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</si>
  <si>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</si>
  <si>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</si>
  <si>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</si>
  <si>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</si>
  <si>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</si>
  <si>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</si>
  <si>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</si>
  <si>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</si>
  <si>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</si>
  <si>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</si>
  <si>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</si>
  <si>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</si>
  <si>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</si>
  <si>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</si>
  <si>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</si>
  <si>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</si>
  <si>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</si>
  <si>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</si>
  <si>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</si>
  <si>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</si>
  <si>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</si>
  <si>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</si>
  <si>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</si>
  <si>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</si>
  <si>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</si>
  <si>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</si>
  <si>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</si>
  <si>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</si>
  <si>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</si>
  <si>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</si>
  <si>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</si>
  <si>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</si>
  <si>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</si>
  <si>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</si>
  <si>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</si>
  <si>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</si>
  <si>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</si>
  <si>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</si>
  <si>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Приводино</t>
  </si>
  <si>
    <t xml:space="preserve"> 10 Приводино Т 1 ап RS</t>
  </si>
  <si>
    <t xml:space="preserve"> 10 Приводино Т 2 ап RS</t>
  </si>
  <si>
    <t xml:space="preserve"> 10 Приводино ТСН 1 ао RS</t>
  </si>
  <si>
    <t xml:space="preserve"> 10 Приводино ТСН 2 ао RS</t>
  </si>
  <si>
    <t xml:space="preserve"> 10 Приводино-Водозабор ао RS</t>
  </si>
  <si>
    <t xml:space="preserve"> 10 Приводино-Водозабор ап RS</t>
  </si>
  <si>
    <t xml:space="preserve"> 10 Приводино-Жил. Поселок 1 ао RS</t>
  </si>
  <si>
    <t xml:space="preserve"> 10 Приводино-Жил. Поселок 1 ап RS</t>
  </si>
  <si>
    <t xml:space="preserve"> 10 Приводино-Жил. Поселок 2 ао RS</t>
  </si>
  <si>
    <t xml:space="preserve"> 10 Приводино-Жил. Поселок 2 ап RS</t>
  </si>
  <si>
    <t xml:space="preserve"> 10 Приводино-Карла Маркса ао RS</t>
  </si>
  <si>
    <t xml:space="preserve"> 10 Приводино-Карла Маркса ап RS</t>
  </si>
  <si>
    <t xml:space="preserve"> 10 Приводино-Красавино ао RS</t>
  </si>
  <si>
    <t xml:space="preserve"> 10 Приводино-КС-14-1 ао RS</t>
  </si>
  <si>
    <t xml:space="preserve"> 10 Приводино-КС-14-1 рп RS</t>
  </si>
  <si>
    <t xml:space="preserve"> 10 Приводино-КС-14-2 ао RS</t>
  </si>
  <si>
    <t xml:space="preserve"> 10 Приводино-КС-14-2 рп RS (резерв)</t>
  </si>
  <si>
    <t xml:space="preserve"> 10 Приводино-КС-14-3 ао RS</t>
  </si>
  <si>
    <t xml:space="preserve"> 10 Приводино-КС-14-3 рп RS</t>
  </si>
  <si>
    <t xml:space="preserve"> 10 Приводино-КС-14-4 ао RS</t>
  </si>
  <si>
    <t xml:space="preserve"> 10 Приводино-КС-14-4 рп RS</t>
  </si>
  <si>
    <t xml:space="preserve"> 10 Приводино-Курцево ао RS</t>
  </si>
  <si>
    <t xml:space="preserve"> 10 Приводино-Курцево ап RS</t>
  </si>
  <si>
    <t xml:space="preserve"> 10 Приводино-ННП 1 ао RS</t>
  </si>
  <si>
    <t xml:space="preserve"> 10 Приводино-ННП 2 ао RS</t>
  </si>
  <si>
    <t xml:space="preserve"> 10 Приводино-НПС 1 ао RS</t>
  </si>
  <si>
    <t xml:space="preserve"> 10 Приводино-НПС 1 рп RS</t>
  </si>
  <si>
    <t xml:space="preserve"> 10 Приводино-НПС 2 ао RS</t>
  </si>
  <si>
    <t xml:space="preserve"> 10 Приводино-НПС 2 рп RS</t>
  </si>
  <si>
    <t xml:space="preserve"> 10 Приводино-Очистные соор. ао RS</t>
  </si>
  <si>
    <t xml:space="preserve"> 10 Приводино-Очистные соор. ап RS</t>
  </si>
  <si>
    <t xml:space="preserve"> 10 Приводино-РРС 1 ао RS</t>
  </si>
  <si>
    <t xml:space="preserve"> 10 Приводино-РРС 1 ап RS</t>
  </si>
  <si>
    <t xml:space="preserve"> 10 Приводино-РРС 2 ао RS</t>
  </si>
  <si>
    <t xml:space="preserve"> 10 Приводино-РРС 2 ап RS</t>
  </si>
  <si>
    <t xml:space="preserve"> 10 Приводино-РЭБ ао RS</t>
  </si>
  <si>
    <t xml:space="preserve"> 10 Приводино-РЭБ ап RS</t>
  </si>
  <si>
    <t xml:space="preserve"> 10 Приводино-СКЗ ао RS</t>
  </si>
  <si>
    <t xml:space="preserve"> 10 Приводино-Ядриха 1 ао RS</t>
  </si>
  <si>
    <t xml:space="preserve"> 10 Приводино-Ядриха 2 ао RS</t>
  </si>
  <si>
    <t xml:space="preserve"> 110 Приводино Т 1 ао RS</t>
  </si>
  <si>
    <t xml:space="preserve"> 110 Приводино Т 1 ап RS</t>
  </si>
  <si>
    <t xml:space="preserve"> 110 Приводино Т 2 ао RS</t>
  </si>
  <si>
    <t xml:space="preserve"> 110 Приводино Т 2 ап RS</t>
  </si>
  <si>
    <t xml:space="preserve"> 35 Приводино Т 1 ап RS</t>
  </si>
  <si>
    <t xml:space="preserve"> 35 Приводино Т 2 ап RS</t>
  </si>
  <si>
    <t xml:space="preserve"> 35 Приводино-Удима ао RS</t>
  </si>
  <si>
    <t xml:space="preserve"> 35 Приводино-Удима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</si>
</sst>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1"/>
  <sheetViews>
    <sheetView tabSelected="1" topLeftCell="B1" zoomScaleNormal="100" zoomScaleSheetLayoutView="100" workbookViewId="0">
      <selection activeCell="K28" sqref="K2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4368</v>
      </c>
      <c r="D8" s="15">
        <v>4320</v>
      </c>
      <c r="E8" s="15">
        <v>4236</v>
      </c>
      <c r="F8" s="15">
        <v>4203</v>
      </c>
      <c r="G8" s="15">
        <v>4563</v>
      </c>
      <c r="H8" s="15">
        <v>4398</v>
      </c>
      <c r="I8" s="15">
        <v>4488</v>
      </c>
      <c r="J8" s="15">
        <v>4584</v>
      </c>
      <c r="K8" s="15">
        <v>4866</v>
      </c>
      <c r="L8" s="16">
        <v>4965</v>
      </c>
      <c r="M8" s="16">
        <v>4821</v>
      </c>
      <c r="N8" s="16">
        <v>4398</v>
      </c>
      <c r="O8" s="16">
        <v>2745</v>
      </c>
      <c r="P8" s="16">
        <v>2769</v>
      </c>
      <c r="Q8" s="16">
        <v>2718</v>
      </c>
      <c r="R8" s="16">
        <v>2685</v>
      </c>
      <c r="S8" s="16">
        <v>2784</v>
      </c>
      <c r="T8" s="16">
        <v>2715</v>
      </c>
      <c r="U8" s="16">
        <v>2706</v>
      </c>
      <c r="V8" s="16">
        <v>2559</v>
      </c>
      <c r="W8" s="16">
        <v>2607</v>
      </c>
      <c r="X8" s="16">
        <v>2541</v>
      </c>
      <c r="Y8" s="16">
        <v>2523</v>
      </c>
      <c r="Z8" s="55">
        <v>2493</v>
      </c>
      <c r="AA8" s="23">
        <v>86055</v>
      </c>
    </row>
    <row r="9" spans="1:27" x14ac:dyDescent="0.2">
      <c r="A9" s="7"/>
      <c r="B9" s="8" t="s">
        <v>41</v>
      </c>
      <c r="C9" s="14">
        <v>4389</v>
      </c>
      <c r="D9" s="15">
        <v>4299</v>
      </c>
      <c r="E9" s="15">
        <v>4272</v>
      </c>
      <c r="F9" s="15">
        <v>4224</v>
      </c>
      <c r="G9" s="15">
        <v>5112</v>
      </c>
      <c r="H9" s="15">
        <v>6150</v>
      </c>
      <c r="I9" s="15">
        <v>6240</v>
      </c>
      <c r="J9" s="15">
        <v>6291</v>
      </c>
      <c r="K9" s="15">
        <v>6387</v>
      </c>
      <c r="L9" s="16">
        <v>6435</v>
      </c>
      <c r="M9" s="16">
        <v>6354</v>
      </c>
      <c r="N9" s="16">
        <v>5670</v>
      </c>
      <c r="O9" s="16">
        <v>1896</v>
      </c>
      <c r="P9" s="16">
        <v>1863</v>
      </c>
      <c r="Q9" s="16">
        <v>1887</v>
      </c>
      <c r="R9" s="16">
        <v>1776</v>
      </c>
      <c r="S9" s="16">
        <v>1818</v>
      </c>
      <c r="T9" s="16">
        <v>1824</v>
      </c>
      <c r="U9" s="16">
        <v>1833</v>
      </c>
      <c r="V9" s="16">
        <v>1785</v>
      </c>
      <c r="W9" s="16">
        <v>1761</v>
      </c>
      <c r="X9" s="16">
        <v>1710</v>
      </c>
      <c r="Y9" s="16">
        <v>1683</v>
      </c>
      <c r="Z9" s="55">
        <v>1620</v>
      </c>
      <c r="AA9" s="65">
        <v>87279</v>
      </c>
    </row>
    <row r="10" spans="1:27" x14ac:dyDescent="0.2">
      <c r="A10" s="7"/>
      <c r="B10" s="8" t="s">
        <v>42</v>
      </c>
      <c r="C10" s="14">
        <v>3.7</v>
      </c>
      <c r="D10" s="15">
        <v>3.7</v>
      </c>
      <c r="E10" s="15">
        <v>3.7</v>
      </c>
      <c r="F10" s="15">
        <v>3.7</v>
      </c>
      <c r="G10" s="15">
        <v>3.8000000000000003</v>
      </c>
      <c r="H10" s="15">
        <v>3.8000000000000003</v>
      </c>
      <c r="I10" s="15">
        <v>3.7</v>
      </c>
      <c r="J10" s="15">
        <v>3.7</v>
      </c>
      <c r="K10" s="15">
        <v>3.7</v>
      </c>
      <c r="L10" s="16">
        <v>3.8000000000000003</v>
      </c>
      <c r="M10" s="16">
        <v>3.8000000000000003</v>
      </c>
      <c r="N10" s="16">
        <v>3.7</v>
      </c>
      <c r="O10" s="16">
        <v>3.7</v>
      </c>
      <c r="P10" s="16">
        <v>3.7</v>
      </c>
      <c r="Q10" s="16">
        <v>3.6</v>
      </c>
      <c r="R10" s="16">
        <v>3.8000000000000003</v>
      </c>
      <c r="S10" s="16">
        <v>3.7</v>
      </c>
      <c r="T10" s="16">
        <v>3.8000000000000003</v>
      </c>
      <c r="U10" s="16">
        <v>3.8000000000000003</v>
      </c>
      <c r="V10" s="16">
        <v>3.7</v>
      </c>
      <c r="W10" s="16">
        <v>3.8000000000000003</v>
      </c>
      <c r="X10" s="16">
        <v>3.7</v>
      </c>
      <c r="Y10" s="16">
        <v>3.7</v>
      </c>
      <c r="Z10" s="55">
        <v>3.7</v>
      </c>
      <c r="AA10" s="65">
        <v>89.500000000000014</v>
      </c>
    </row>
    <row r="11" spans="1:27" x14ac:dyDescent="0.2">
      <c r="A11" s="7"/>
      <c r="B11" s="8" t="s">
        <v>43</v>
      </c>
      <c r="C11" s="14">
        <v>0.9</v>
      </c>
      <c r="D11" s="15">
        <v>0.9</v>
      </c>
      <c r="E11" s="15">
        <v>0.8</v>
      </c>
      <c r="F11" s="15">
        <v>0.8</v>
      </c>
      <c r="G11" s="15">
        <v>0.8</v>
      </c>
      <c r="H11" s="15">
        <v>0.70000000000000007</v>
      </c>
      <c r="I11" s="15">
        <v>1</v>
      </c>
      <c r="J11" s="15">
        <v>1.3</v>
      </c>
      <c r="K11" s="15">
        <v>1.4000000000000001</v>
      </c>
      <c r="L11" s="16">
        <v>1.2</v>
      </c>
      <c r="M11" s="16">
        <v>1.1000000000000001</v>
      </c>
      <c r="N11" s="16">
        <v>0.8</v>
      </c>
      <c r="O11" s="16">
        <v>0.9</v>
      </c>
      <c r="P11" s="16">
        <v>0.9</v>
      </c>
      <c r="Q11" s="16">
        <v>0.9</v>
      </c>
      <c r="R11" s="16">
        <v>0.9</v>
      </c>
      <c r="S11" s="16">
        <v>0.9</v>
      </c>
      <c r="T11" s="16">
        <v>0.8</v>
      </c>
      <c r="U11" s="16">
        <v>0.8</v>
      </c>
      <c r="V11" s="16">
        <v>1</v>
      </c>
      <c r="W11" s="16">
        <v>0.8</v>
      </c>
      <c r="X11" s="16">
        <v>0.9</v>
      </c>
      <c r="Y11" s="16">
        <v>0.9</v>
      </c>
      <c r="Z11" s="55">
        <v>1.1000000000000001</v>
      </c>
      <c r="AA11" s="65">
        <v>22.5</v>
      </c>
    </row>
    <row r="12" spans="1:27" x14ac:dyDescent="0.2">
      <c r="A12" s="7"/>
      <c r="B12" s="8" t="s">
        <v>44</v>
      </c>
      <c r="C12" s="14">
        <v>43.800000000000004</v>
      </c>
      <c r="D12" s="15">
        <v>43.4</v>
      </c>
      <c r="E12" s="15">
        <v>43.2</v>
      </c>
      <c r="F12" s="15">
        <v>44.2</v>
      </c>
      <c r="G12" s="15">
        <v>43.6</v>
      </c>
      <c r="H12" s="15">
        <v>43</v>
      </c>
      <c r="I12" s="15">
        <v>45</v>
      </c>
      <c r="J12" s="15">
        <v>45</v>
      </c>
      <c r="K12" s="15">
        <v>44.6</v>
      </c>
      <c r="L12" s="16">
        <v>45.4</v>
      </c>
      <c r="M12" s="16">
        <v>46</v>
      </c>
      <c r="N12" s="16">
        <v>45.6</v>
      </c>
      <c r="O12" s="16">
        <v>45.4</v>
      </c>
      <c r="P12" s="16">
        <v>46.4</v>
      </c>
      <c r="Q12" s="16">
        <v>45.2</v>
      </c>
      <c r="R12" s="16">
        <v>45.4</v>
      </c>
      <c r="S12" s="16">
        <v>44.800000000000004</v>
      </c>
      <c r="T12" s="16">
        <v>45</v>
      </c>
      <c r="U12" s="16">
        <v>47.4</v>
      </c>
      <c r="V12" s="16">
        <v>46.4</v>
      </c>
      <c r="W12" s="16">
        <v>44</v>
      </c>
      <c r="X12" s="16">
        <v>45</v>
      </c>
      <c r="Y12" s="16">
        <v>45.2</v>
      </c>
      <c r="Z12" s="55">
        <v>45.2</v>
      </c>
      <c r="AA12" s="65">
        <v>1078.2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76.600000000000009</v>
      </c>
      <c r="D14" s="15">
        <v>75</v>
      </c>
      <c r="E14" s="15">
        <v>69</v>
      </c>
      <c r="F14" s="15">
        <v>69.2</v>
      </c>
      <c r="G14" s="15">
        <v>86.600000000000009</v>
      </c>
      <c r="H14" s="15">
        <v>95.4</v>
      </c>
      <c r="I14" s="15">
        <v>104.60000000000001</v>
      </c>
      <c r="J14" s="15">
        <v>112.8</v>
      </c>
      <c r="K14" s="15">
        <v>118.60000000000001</v>
      </c>
      <c r="L14" s="16">
        <v>141</v>
      </c>
      <c r="M14" s="16">
        <v>122</v>
      </c>
      <c r="N14" s="16">
        <v>126.2</v>
      </c>
      <c r="O14" s="16">
        <v>127.60000000000001</v>
      </c>
      <c r="P14" s="16">
        <v>114.60000000000001</v>
      </c>
      <c r="Q14" s="16">
        <v>111</v>
      </c>
      <c r="R14" s="16">
        <v>103</v>
      </c>
      <c r="S14" s="16">
        <v>106</v>
      </c>
      <c r="T14" s="16">
        <v>97.2</v>
      </c>
      <c r="U14" s="16">
        <v>96.600000000000009</v>
      </c>
      <c r="V14" s="16">
        <v>100.4</v>
      </c>
      <c r="W14" s="16">
        <v>97.4</v>
      </c>
      <c r="X14" s="16">
        <v>101.8</v>
      </c>
      <c r="Y14" s="16">
        <v>99.4</v>
      </c>
      <c r="Z14" s="55">
        <v>88.4</v>
      </c>
      <c r="AA14" s="65">
        <v>2440.4000000000005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130.4</v>
      </c>
      <c r="D16" s="15">
        <v>114.4</v>
      </c>
      <c r="E16" s="15">
        <v>124.2</v>
      </c>
      <c r="F16" s="15">
        <v>109.8</v>
      </c>
      <c r="G16" s="15">
        <v>111</v>
      </c>
      <c r="H16" s="15">
        <v>129.19999999999999</v>
      </c>
      <c r="I16" s="15">
        <v>195.4</v>
      </c>
      <c r="J16" s="15">
        <v>226</v>
      </c>
      <c r="K16" s="15">
        <v>220.8</v>
      </c>
      <c r="L16" s="16">
        <v>242</v>
      </c>
      <c r="M16" s="16">
        <v>240.8</v>
      </c>
      <c r="N16" s="16">
        <v>226.6</v>
      </c>
      <c r="O16" s="16">
        <v>230.20000000000002</v>
      </c>
      <c r="P16" s="16">
        <v>227.8</v>
      </c>
      <c r="Q16" s="16">
        <v>210.6</v>
      </c>
      <c r="R16" s="16">
        <v>194.20000000000002</v>
      </c>
      <c r="S16" s="16">
        <v>180</v>
      </c>
      <c r="T16" s="16">
        <v>178</v>
      </c>
      <c r="U16" s="16">
        <v>182.8</v>
      </c>
      <c r="V16" s="16">
        <v>195.20000000000002</v>
      </c>
      <c r="W16" s="16">
        <v>187.20000000000002</v>
      </c>
      <c r="X16" s="16">
        <v>191.6</v>
      </c>
      <c r="Y16" s="16">
        <v>183</v>
      </c>
      <c r="Z16" s="55">
        <v>149</v>
      </c>
      <c r="AA16" s="65">
        <v>4380.1999999999989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75.400000000000006</v>
      </c>
      <c r="D18" s="15">
        <v>69</v>
      </c>
      <c r="E18" s="15">
        <v>61.4</v>
      </c>
      <c r="F18" s="15">
        <v>60.6</v>
      </c>
      <c r="G18" s="15">
        <v>93.600000000000009</v>
      </c>
      <c r="H18" s="15">
        <v>105.8</v>
      </c>
      <c r="I18" s="15">
        <v>128.19999999999999</v>
      </c>
      <c r="J18" s="15">
        <v>127.8</v>
      </c>
      <c r="K18" s="15">
        <v>124.60000000000001</v>
      </c>
      <c r="L18" s="16">
        <v>114.8</v>
      </c>
      <c r="M18" s="16">
        <v>104.8</v>
      </c>
      <c r="N18" s="16">
        <v>117</v>
      </c>
      <c r="O18" s="16">
        <v>121.8</v>
      </c>
      <c r="P18" s="16">
        <v>118.60000000000001</v>
      </c>
      <c r="Q18" s="16">
        <v>117.60000000000001</v>
      </c>
      <c r="R18" s="16">
        <v>101.4</v>
      </c>
      <c r="S18" s="16">
        <v>108.8</v>
      </c>
      <c r="T18" s="16">
        <v>107.4</v>
      </c>
      <c r="U18" s="16">
        <v>147.20000000000002</v>
      </c>
      <c r="V18" s="16">
        <v>171</v>
      </c>
      <c r="W18" s="16">
        <v>171.4</v>
      </c>
      <c r="X18" s="16">
        <v>151.20000000000002</v>
      </c>
      <c r="Y18" s="16">
        <v>124</v>
      </c>
      <c r="Z18" s="55">
        <v>100.2</v>
      </c>
      <c r="AA18" s="65">
        <v>2723.6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9.6</v>
      </c>
      <c r="D20" s="15">
        <v>9.2000000000000011</v>
      </c>
      <c r="E20" s="15">
        <v>6.8</v>
      </c>
      <c r="F20" s="15">
        <v>2.4</v>
      </c>
      <c r="G20" s="15">
        <v>2</v>
      </c>
      <c r="H20" s="15">
        <v>2</v>
      </c>
      <c r="I20" s="15">
        <v>1.6</v>
      </c>
      <c r="J20" s="15">
        <v>1.6</v>
      </c>
      <c r="K20" s="15">
        <v>1.2</v>
      </c>
      <c r="L20" s="16">
        <v>2</v>
      </c>
      <c r="M20" s="16">
        <v>1.6</v>
      </c>
      <c r="N20" s="16">
        <v>1.2</v>
      </c>
      <c r="O20" s="16">
        <v>1.6</v>
      </c>
      <c r="P20" s="16">
        <v>1.2</v>
      </c>
      <c r="Q20" s="16">
        <v>1.6</v>
      </c>
      <c r="R20" s="16">
        <v>1.6</v>
      </c>
      <c r="S20" s="16">
        <v>1.2</v>
      </c>
      <c r="T20" s="16">
        <v>1.6</v>
      </c>
      <c r="U20" s="16">
        <v>1.6</v>
      </c>
      <c r="V20" s="16">
        <v>1.2</v>
      </c>
      <c r="W20" s="16">
        <v>1.6</v>
      </c>
      <c r="X20" s="16">
        <v>2</v>
      </c>
      <c r="Y20" s="16">
        <v>9.2000000000000011</v>
      </c>
      <c r="Z20" s="55">
        <v>9.2000000000000011</v>
      </c>
      <c r="AA20" s="65">
        <v>74.800000000000026</v>
      </c>
    </row>
    <row r="21" spans="1:27" x14ac:dyDescent="0.2">
      <c r="A21" s="7"/>
      <c r="B21" s="8" t="s">
        <v>53</v>
      </c>
      <c r="C21" s="14">
        <v>1240.8</v>
      </c>
      <c r="D21" s="15">
        <v>1233.6000000000001</v>
      </c>
      <c r="E21" s="15">
        <v>1227.2</v>
      </c>
      <c r="F21" s="15">
        <v>1229.6000000000001</v>
      </c>
      <c r="G21" s="15">
        <v>1227.2</v>
      </c>
      <c r="H21" s="15">
        <v>1224</v>
      </c>
      <c r="I21" s="15">
        <v>1228</v>
      </c>
      <c r="J21" s="15">
        <v>1248</v>
      </c>
      <c r="K21" s="15">
        <v>1328.8</v>
      </c>
      <c r="L21" s="16">
        <v>1359.2</v>
      </c>
      <c r="M21" s="16">
        <v>1341.6000000000001</v>
      </c>
      <c r="N21" s="16">
        <v>1335.2</v>
      </c>
      <c r="O21" s="16">
        <v>1302.4000000000001</v>
      </c>
      <c r="P21" s="16">
        <v>1311.2</v>
      </c>
      <c r="Q21" s="16">
        <v>1338.4</v>
      </c>
      <c r="R21" s="16">
        <v>1312</v>
      </c>
      <c r="S21" s="16">
        <v>1354.4</v>
      </c>
      <c r="T21" s="16">
        <v>1369.6000000000001</v>
      </c>
      <c r="U21" s="16">
        <v>1323.2</v>
      </c>
      <c r="V21" s="16">
        <v>1228.8</v>
      </c>
      <c r="W21" s="16">
        <v>1232.8</v>
      </c>
      <c r="X21" s="16">
        <v>1153.6000000000001</v>
      </c>
      <c r="Y21" s="16">
        <v>1166.4000000000001</v>
      </c>
      <c r="Z21" s="55">
        <v>1163.2</v>
      </c>
      <c r="AA21" s="65">
        <v>30479.200000000004</v>
      </c>
    </row>
    <row r="22" spans="1:27" x14ac:dyDescent="0.2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 x14ac:dyDescent="0.2">
      <c r="A23" s="7"/>
      <c r="B23" s="8" t="s">
        <v>55</v>
      </c>
      <c r="C23" s="14">
        <v>1238.4000000000001</v>
      </c>
      <c r="D23" s="15">
        <v>1170.4000000000001</v>
      </c>
      <c r="E23" s="15">
        <v>1152.8</v>
      </c>
      <c r="F23" s="15">
        <v>1116</v>
      </c>
      <c r="G23" s="15">
        <v>1119.2</v>
      </c>
      <c r="H23" s="15">
        <v>1112.8</v>
      </c>
      <c r="I23" s="15">
        <v>1112.8</v>
      </c>
      <c r="J23" s="15">
        <v>1122.4000000000001</v>
      </c>
      <c r="K23" s="15">
        <v>1194.4000000000001</v>
      </c>
      <c r="L23" s="16">
        <v>1175.2</v>
      </c>
      <c r="M23" s="16">
        <v>1109.6000000000001</v>
      </c>
      <c r="N23" s="16">
        <v>1118.4000000000001</v>
      </c>
      <c r="O23" s="16">
        <v>1122.4000000000001</v>
      </c>
      <c r="P23" s="16">
        <v>1115.2</v>
      </c>
      <c r="Q23" s="16">
        <v>1156.8</v>
      </c>
      <c r="R23" s="16">
        <v>1092</v>
      </c>
      <c r="S23" s="16">
        <v>1131.2</v>
      </c>
      <c r="T23" s="16">
        <v>1182.4000000000001</v>
      </c>
      <c r="U23" s="16">
        <v>1160.8</v>
      </c>
      <c r="V23" s="16">
        <v>1084.8</v>
      </c>
      <c r="W23" s="16">
        <v>1068.8</v>
      </c>
      <c r="X23" s="16">
        <v>1039.2</v>
      </c>
      <c r="Y23" s="16">
        <v>1036</v>
      </c>
      <c r="Z23" s="55">
        <v>1036</v>
      </c>
      <c r="AA23" s="65">
        <v>26968.000000000004</v>
      </c>
    </row>
    <row r="24" spans="1:27" x14ac:dyDescent="0.2">
      <c r="A24" s="7"/>
      <c r="B24" s="8" t="s">
        <v>56</v>
      </c>
      <c r="C24" s="14"/>
      <c r="D24" s="15"/>
      <c r="E24" s="15"/>
      <c r="F24" s="15"/>
      <c r="G24" s="15"/>
      <c r="H24" s="15"/>
      <c r="I24" s="15"/>
      <c r="J24" s="15"/>
      <c r="K24" s="15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55"/>
      <c r="AA24" s="65">
        <v>0</v>
      </c>
    </row>
    <row r="25" spans="1:27" x14ac:dyDescent="0.2">
      <c r="A25" s="7"/>
      <c r="B25" s="8" t="s">
        <v>57</v>
      </c>
      <c r="C25" s="14">
        <v>364.8</v>
      </c>
      <c r="D25" s="15">
        <v>346.8</v>
      </c>
      <c r="E25" s="15">
        <v>345.6</v>
      </c>
      <c r="F25" s="15">
        <v>343.8</v>
      </c>
      <c r="G25" s="15">
        <v>345.6</v>
      </c>
      <c r="H25" s="15">
        <v>345</v>
      </c>
      <c r="I25" s="15">
        <v>342.6</v>
      </c>
      <c r="J25" s="15">
        <v>341.40000000000003</v>
      </c>
      <c r="K25" s="15">
        <v>342</v>
      </c>
      <c r="L25" s="16">
        <v>353.40000000000003</v>
      </c>
      <c r="M25" s="16">
        <v>349.8</v>
      </c>
      <c r="N25" s="16">
        <v>352.2</v>
      </c>
      <c r="O25" s="16">
        <v>349.8</v>
      </c>
      <c r="P25" s="16">
        <v>346.8</v>
      </c>
      <c r="Q25" s="16">
        <v>345</v>
      </c>
      <c r="R25" s="16">
        <v>346.8</v>
      </c>
      <c r="S25" s="16">
        <v>346.8</v>
      </c>
      <c r="T25" s="16">
        <v>348</v>
      </c>
      <c r="U25" s="16">
        <v>345</v>
      </c>
      <c r="V25" s="16">
        <v>349.2</v>
      </c>
      <c r="W25" s="16">
        <v>347.40000000000003</v>
      </c>
      <c r="X25" s="16">
        <v>349.2</v>
      </c>
      <c r="Y25" s="16">
        <v>349.2</v>
      </c>
      <c r="Z25" s="55">
        <v>351.6</v>
      </c>
      <c r="AA25" s="65">
        <v>8347.7999999999993</v>
      </c>
    </row>
    <row r="26" spans="1:27" x14ac:dyDescent="0.2">
      <c r="A26" s="7"/>
      <c r="B26" s="8" t="s">
        <v>58</v>
      </c>
      <c r="C26" s="14"/>
      <c r="D26" s="15"/>
      <c r="E26" s="15"/>
      <c r="F26" s="15"/>
      <c r="G26" s="15"/>
      <c r="H26" s="15"/>
      <c r="I26" s="15"/>
      <c r="J26" s="15"/>
      <c r="K26" s="15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55"/>
      <c r="AA26" s="65">
        <v>0</v>
      </c>
    </row>
    <row r="27" spans="1:27" x14ac:dyDescent="0.2">
      <c r="A27" s="7"/>
      <c r="B27" s="8" t="s">
        <v>59</v>
      </c>
      <c r="C27" s="14">
        <v>229.8</v>
      </c>
      <c r="D27" s="15">
        <v>231</v>
      </c>
      <c r="E27" s="15">
        <v>228</v>
      </c>
      <c r="F27" s="15">
        <v>229.20000000000002</v>
      </c>
      <c r="G27" s="15">
        <v>231.6</v>
      </c>
      <c r="H27" s="15">
        <v>229.8</v>
      </c>
      <c r="I27" s="15">
        <v>230.4</v>
      </c>
      <c r="J27" s="15">
        <v>231</v>
      </c>
      <c r="K27" s="15">
        <v>233.4</v>
      </c>
      <c r="L27" s="16">
        <v>236.4</v>
      </c>
      <c r="M27" s="16">
        <v>237.6</v>
      </c>
      <c r="N27" s="16">
        <v>238.20000000000002</v>
      </c>
      <c r="O27" s="16">
        <v>239.4</v>
      </c>
      <c r="P27" s="16">
        <v>239.4</v>
      </c>
      <c r="Q27" s="16">
        <v>234.6</v>
      </c>
      <c r="R27" s="16">
        <v>231.6</v>
      </c>
      <c r="S27" s="16">
        <v>232.20000000000002</v>
      </c>
      <c r="T27" s="16">
        <v>231</v>
      </c>
      <c r="U27" s="16">
        <v>231.6</v>
      </c>
      <c r="V27" s="16">
        <v>232.8</v>
      </c>
      <c r="W27" s="16">
        <v>231.6</v>
      </c>
      <c r="X27" s="16">
        <v>231.6</v>
      </c>
      <c r="Y27" s="16">
        <v>229.20000000000002</v>
      </c>
      <c r="Z27" s="55">
        <v>229.20000000000002</v>
      </c>
      <c r="AA27" s="65">
        <v>5580.6</v>
      </c>
    </row>
    <row r="28" spans="1:27" x14ac:dyDescent="0.2">
      <c r="A28" s="7"/>
      <c r="B28" s="8" t="s">
        <v>60</v>
      </c>
      <c r="C28" s="14"/>
      <c r="D28" s="15"/>
      <c r="E28" s="15"/>
      <c r="F28" s="15"/>
      <c r="G28" s="15"/>
      <c r="H28" s="15"/>
      <c r="I28" s="15"/>
      <c r="J28" s="15"/>
      <c r="K28" s="15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55"/>
      <c r="AA28" s="65">
        <v>0</v>
      </c>
    </row>
    <row r="29" spans="1:27" x14ac:dyDescent="0.2">
      <c r="A29" s="7"/>
      <c r="B29" s="8" t="s">
        <v>61</v>
      </c>
      <c r="C29" s="14">
        <v>176.4</v>
      </c>
      <c r="D29" s="15">
        <v>159.9</v>
      </c>
      <c r="E29" s="15">
        <v>146.4</v>
      </c>
      <c r="F29" s="15">
        <v>141</v>
      </c>
      <c r="G29" s="15">
        <v>147.6</v>
      </c>
      <c r="H29" s="15">
        <v>172.8</v>
      </c>
      <c r="I29" s="15">
        <v>219</v>
      </c>
      <c r="J29" s="15">
        <v>249.9</v>
      </c>
      <c r="K29" s="15">
        <v>319.5</v>
      </c>
      <c r="L29" s="16">
        <v>328.8</v>
      </c>
      <c r="M29" s="16">
        <v>294.3</v>
      </c>
      <c r="N29" s="16">
        <v>331.5</v>
      </c>
      <c r="O29" s="16">
        <v>300</v>
      </c>
      <c r="P29" s="16">
        <v>284.7</v>
      </c>
      <c r="Q29" s="16">
        <v>263.7</v>
      </c>
      <c r="R29" s="16">
        <v>259.5</v>
      </c>
      <c r="S29" s="16">
        <v>263.10000000000002</v>
      </c>
      <c r="T29" s="16">
        <v>261.89999999999998</v>
      </c>
      <c r="U29" s="16">
        <v>293.10000000000002</v>
      </c>
      <c r="V29" s="16">
        <v>276</v>
      </c>
      <c r="W29" s="16">
        <v>294</v>
      </c>
      <c r="X29" s="16">
        <v>299.7</v>
      </c>
      <c r="Y29" s="16">
        <v>252.9</v>
      </c>
      <c r="Z29" s="55">
        <v>227.1</v>
      </c>
      <c r="AA29" s="65">
        <v>5962.8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198</v>
      </c>
      <c r="D31" s="15">
        <v>227.4</v>
      </c>
      <c r="E31" s="15">
        <v>222</v>
      </c>
      <c r="F31" s="15">
        <v>204.4</v>
      </c>
      <c r="G31" s="15">
        <v>259.8</v>
      </c>
      <c r="H31" s="15">
        <v>228.20000000000002</v>
      </c>
      <c r="I31" s="15">
        <v>226.20000000000002</v>
      </c>
      <c r="J31" s="15">
        <v>222.8</v>
      </c>
      <c r="K31" s="15">
        <v>275.60000000000002</v>
      </c>
      <c r="L31" s="16">
        <v>280.60000000000002</v>
      </c>
      <c r="M31" s="16">
        <v>252.6</v>
      </c>
      <c r="N31" s="16">
        <v>284.40000000000003</v>
      </c>
      <c r="O31" s="16">
        <v>230.8</v>
      </c>
      <c r="P31" s="16">
        <v>281</v>
      </c>
      <c r="Q31" s="16">
        <v>234</v>
      </c>
      <c r="R31" s="16">
        <v>206.8</v>
      </c>
      <c r="S31" s="16">
        <v>272</v>
      </c>
      <c r="T31" s="16">
        <v>231.6</v>
      </c>
      <c r="U31" s="16">
        <v>218</v>
      </c>
      <c r="V31" s="16">
        <v>198.4</v>
      </c>
      <c r="W31" s="16">
        <v>239.6</v>
      </c>
      <c r="X31" s="16">
        <v>242</v>
      </c>
      <c r="Y31" s="16">
        <v>221.6</v>
      </c>
      <c r="Z31" s="55">
        <v>242.6</v>
      </c>
      <c r="AA31" s="65">
        <v>5700.4000000000015</v>
      </c>
    </row>
    <row r="32" spans="1:27" x14ac:dyDescent="0.2">
      <c r="A32" s="7"/>
      <c r="B32" s="8" t="s">
        <v>64</v>
      </c>
      <c r="C32" s="14">
        <v>41.4</v>
      </c>
      <c r="D32" s="15">
        <v>41.7</v>
      </c>
      <c r="E32" s="15">
        <v>42.300000000000004</v>
      </c>
      <c r="F32" s="15">
        <v>41.7</v>
      </c>
      <c r="G32" s="15">
        <v>42</v>
      </c>
      <c r="H32" s="15">
        <v>40.5</v>
      </c>
      <c r="I32" s="15">
        <v>40.800000000000004</v>
      </c>
      <c r="J32" s="15">
        <v>43.800000000000004</v>
      </c>
      <c r="K32" s="15">
        <v>49.5</v>
      </c>
      <c r="L32" s="16">
        <v>81.900000000000006</v>
      </c>
      <c r="M32" s="16">
        <v>105</v>
      </c>
      <c r="N32" s="16">
        <v>140.1</v>
      </c>
      <c r="O32" s="16">
        <v>76.2</v>
      </c>
      <c r="P32" s="16">
        <v>56.7</v>
      </c>
      <c r="Q32" s="16">
        <v>54.9</v>
      </c>
      <c r="R32" s="16">
        <v>58.2</v>
      </c>
      <c r="S32" s="16">
        <v>72</v>
      </c>
      <c r="T32" s="16">
        <v>45.300000000000004</v>
      </c>
      <c r="U32" s="16">
        <v>43.800000000000004</v>
      </c>
      <c r="V32" s="16">
        <v>42.6</v>
      </c>
      <c r="W32" s="16">
        <v>42</v>
      </c>
      <c r="X32" s="16">
        <v>42.6</v>
      </c>
      <c r="Y32" s="16">
        <v>43.2</v>
      </c>
      <c r="Z32" s="55">
        <v>43.2</v>
      </c>
      <c r="AA32" s="65">
        <v>1331.4</v>
      </c>
    </row>
    <row r="33" spans="1:27" x14ac:dyDescent="0.2">
      <c r="A33" s="7"/>
      <c r="B33" s="8" t="s">
        <v>65</v>
      </c>
      <c r="C33" s="14">
        <v>2018.4</v>
      </c>
      <c r="D33" s="15">
        <v>2016.6000000000001</v>
      </c>
      <c r="E33" s="15">
        <v>1997.4</v>
      </c>
      <c r="F33" s="15">
        <v>1998.6000000000001</v>
      </c>
      <c r="G33" s="15">
        <v>2277</v>
      </c>
      <c r="H33" s="15">
        <v>2100.6</v>
      </c>
      <c r="I33" s="15">
        <v>2100</v>
      </c>
      <c r="J33" s="15">
        <v>2125.1999999999998</v>
      </c>
      <c r="K33" s="15">
        <v>2166.6</v>
      </c>
      <c r="L33" s="16">
        <v>2150.4</v>
      </c>
      <c r="M33" s="16">
        <v>2122.8000000000002</v>
      </c>
      <c r="N33" s="16">
        <v>1636.2</v>
      </c>
      <c r="O33" s="16">
        <v>108.60000000000001</v>
      </c>
      <c r="P33" s="16">
        <v>106.8</v>
      </c>
      <c r="Q33" s="16">
        <v>87.600000000000009</v>
      </c>
      <c r="R33" s="16">
        <v>123</v>
      </c>
      <c r="S33" s="16">
        <v>101.4</v>
      </c>
      <c r="T33" s="16">
        <v>73.8</v>
      </c>
      <c r="U33" s="16">
        <v>82.8</v>
      </c>
      <c r="V33" s="16">
        <v>65.400000000000006</v>
      </c>
      <c r="W33" s="16">
        <v>57.6</v>
      </c>
      <c r="X33" s="16">
        <v>56.4</v>
      </c>
      <c r="Y33" s="16">
        <v>67.2</v>
      </c>
      <c r="Z33" s="55">
        <v>76.2</v>
      </c>
      <c r="AA33" s="65">
        <v>25716.6</v>
      </c>
    </row>
    <row r="34" spans="1:27" x14ac:dyDescent="0.2">
      <c r="A34" s="7"/>
      <c r="B34" s="8" t="s">
        <v>66</v>
      </c>
      <c r="C34" s="14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55"/>
      <c r="AA34" s="65">
        <v>0</v>
      </c>
    </row>
    <row r="35" spans="1:27" x14ac:dyDescent="0.2">
      <c r="A35" s="7"/>
      <c r="B35" s="8" t="s">
        <v>67</v>
      </c>
      <c r="C35" s="14">
        <v>2653.2000000000003</v>
      </c>
      <c r="D35" s="15">
        <v>2650.8</v>
      </c>
      <c r="E35" s="15">
        <v>2646</v>
      </c>
      <c r="F35" s="15">
        <v>2652</v>
      </c>
      <c r="G35" s="15">
        <v>3500.4</v>
      </c>
      <c r="H35" s="15">
        <v>4520.4000000000005</v>
      </c>
      <c r="I35" s="15">
        <v>4519.2</v>
      </c>
      <c r="J35" s="15">
        <v>4518.6000000000004</v>
      </c>
      <c r="K35" s="15">
        <v>4527</v>
      </c>
      <c r="L35" s="16">
        <v>4530.6000000000004</v>
      </c>
      <c r="M35" s="16">
        <v>4485.6000000000004</v>
      </c>
      <c r="N35" s="16">
        <v>3769.2000000000003</v>
      </c>
      <c r="O35" s="16">
        <v>55.2</v>
      </c>
      <c r="P35" s="16">
        <v>49.800000000000004</v>
      </c>
      <c r="Q35" s="16">
        <v>51</v>
      </c>
      <c r="R35" s="16">
        <v>49.2</v>
      </c>
      <c r="S35" s="16">
        <v>46.2</v>
      </c>
      <c r="T35" s="16">
        <v>38.4</v>
      </c>
      <c r="U35" s="16">
        <v>37.800000000000004</v>
      </c>
      <c r="V35" s="16">
        <v>33.6</v>
      </c>
      <c r="W35" s="16">
        <v>31.8</v>
      </c>
      <c r="X35" s="16">
        <v>29.400000000000002</v>
      </c>
      <c r="Y35" s="16">
        <v>33</v>
      </c>
      <c r="Z35" s="55">
        <v>31.8</v>
      </c>
      <c r="AA35" s="65">
        <v>45460.2</v>
      </c>
    </row>
    <row r="36" spans="1:27" x14ac:dyDescent="0.2">
      <c r="A36" s="7"/>
      <c r="B36" s="8" t="s">
        <v>68</v>
      </c>
      <c r="C36" s="14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55"/>
      <c r="AA36" s="65">
        <v>0</v>
      </c>
    </row>
    <row r="37" spans="1:27" x14ac:dyDescent="0.2">
      <c r="A37" s="7"/>
      <c r="B37" s="8" t="s">
        <v>69</v>
      </c>
      <c r="C37" s="14">
        <v>10</v>
      </c>
      <c r="D37" s="15">
        <v>11.6</v>
      </c>
      <c r="E37" s="15">
        <v>12.4</v>
      </c>
      <c r="F37" s="15">
        <v>11.200000000000001</v>
      </c>
      <c r="G37" s="15">
        <v>10.6</v>
      </c>
      <c r="H37" s="15">
        <v>10</v>
      </c>
      <c r="I37" s="15">
        <v>11.200000000000001</v>
      </c>
      <c r="J37" s="15">
        <v>18</v>
      </c>
      <c r="K37" s="15">
        <v>28.400000000000002</v>
      </c>
      <c r="L37" s="16">
        <v>42.4</v>
      </c>
      <c r="M37" s="16">
        <v>58.800000000000004</v>
      </c>
      <c r="N37" s="16">
        <v>58</v>
      </c>
      <c r="O37" s="16">
        <v>43.6</v>
      </c>
      <c r="P37" s="16">
        <v>49.800000000000004</v>
      </c>
      <c r="Q37" s="16">
        <v>48.800000000000004</v>
      </c>
      <c r="R37" s="16">
        <v>34.200000000000003</v>
      </c>
      <c r="S37" s="16">
        <v>35.4</v>
      </c>
      <c r="T37" s="16">
        <v>33.4</v>
      </c>
      <c r="U37" s="16">
        <v>20.8</v>
      </c>
      <c r="V37" s="16">
        <v>20.6</v>
      </c>
      <c r="W37" s="16">
        <v>19.8</v>
      </c>
      <c r="X37" s="16">
        <v>18</v>
      </c>
      <c r="Y37" s="16">
        <v>21.400000000000002</v>
      </c>
      <c r="Z37" s="55">
        <v>18</v>
      </c>
      <c r="AA37" s="65">
        <v>646.4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4.4000000000000004</v>
      </c>
      <c r="D39" s="15">
        <v>4</v>
      </c>
      <c r="E39" s="15">
        <v>4</v>
      </c>
      <c r="F39" s="15">
        <v>3.2</v>
      </c>
      <c r="G39" s="15">
        <v>3.2</v>
      </c>
      <c r="H39" s="15">
        <v>3.6</v>
      </c>
      <c r="I39" s="15">
        <v>4</v>
      </c>
      <c r="J39" s="15">
        <v>8.8000000000000007</v>
      </c>
      <c r="K39" s="15">
        <v>15.200000000000001</v>
      </c>
      <c r="L39" s="16">
        <v>15.6</v>
      </c>
      <c r="M39" s="16">
        <v>12</v>
      </c>
      <c r="N39" s="16">
        <v>13.200000000000001</v>
      </c>
      <c r="O39" s="16">
        <v>10.8</v>
      </c>
      <c r="P39" s="16">
        <v>9.6</v>
      </c>
      <c r="Q39" s="16">
        <v>11.200000000000001</v>
      </c>
      <c r="R39" s="16">
        <v>11.6</v>
      </c>
      <c r="S39" s="16">
        <v>9.6</v>
      </c>
      <c r="T39" s="16">
        <v>8.4</v>
      </c>
      <c r="U39" s="16">
        <v>6.8</v>
      </c>
      <c r="V39" s="16">
        <v>6.4</v>
      </c>
      <c r="W39" s="16">
        <v>6.4</v>
      </c>
      <c r="X39" s="16">
        <v>5.2</v>
      </c>
      <c r="Y39" s="16">
        <v>4.8</v>
      </c>
      <c r="Z39" s="55">
        <v>4</v>
      </c>
      <c r="AA39" s="65">
        <v>186.00000000000003</v>
      </c>
    </row>
    <row r="40" spans="1:27" x14ac:dyDescent="0.2">
      <c r="A40" s="7"/>
      <c r="B40" s="8" t="s">
        <v>72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 x14ac:dyDescent="0.2">
      <c r="A41" s="7"/>
      <c r="B41" s="8" t="s">
        <v>73</v>
      </c>
      <c r="C41" s="14">
        <v>0.15</v>
      </c>
      <c r="D41" s="15">
        <v>0</v>
      </c>
      <c r="E41" s="15">
        <v>0</v>
      </c>
      <c r="F41" s="15">
        <v>0.15</v>
      </c>
      <c r="G41" s="15">
        <v>0.3</v>
      </c>
      <c r="H41" s="15">
        <v>0.15</v>
      </c>
      <c r="I41" s="15">
        <v>0</v>
      </c>
      <c r="J41" s="15">
        <v>0</v>
      </c>
      <c r="K41" s="15">
        <v>0</v>
      </c>
      <c r="L41" s="16">
        <v>0.15</v>
      </c>
      <c r="M41" s="16">
        <v>0.15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1.05</v>
      </c>
    </row>
    <row r="42" spans="1:27" x14ac:dyDescent="0.2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75</v>
      </c>
      <c r="C43" s="14">
        <v>104.4</v>
      </c>
      <c r="D43" s="15">
        <v>90.600000000000009</v>
      </c>
      <c r="E43" s="15">
        <v>87</v>
      </c>
      <c r="F43" s="15">
        <v>85</v>
      </c>
      <c r="G43" s="15">
        <v>83</v>
      </c>
      <c r="H43" s="15">
        <v>97.600000000000009</v>
      </c>
      <c r="I43" s="15">
        <v>119.4</v>
      </c>
      <c r="J43" s="15">
        <v>130.19999999999999</v>
      </c>
      <c r="K43" s="15">
        <v>151.20000000000002</v>
      </c>
      <c r="L43" s="16">
        <v>178.8</v>
      </c>
      <c r="M43" s="16">
        <v>177.6</v>
      </c>
      <c r="N43" s="16">
        <v>174.20000000000002</v>
      </c>
      <c r="O43" s="16">
        <v>170.4</v>
      </c>
      <c r="P43" s="16">
        <v>168.20000000000002</v>
      </c>
      <c r="Q43" s="16">
        <v>176</v>
      </c>
      <c r="R43" s="16">
        <v>166</v>
      </c>
      <c r="S43" s="16">
        <v>177.20000000000002</v>
      </c>
      <c r="T43" s="16">
        <v>175.4</v>
      </c>
      <c r="U43" s="16">
        <v>183.4</v>
      </c>
      <c r="V43" s="16">
        <v>184.4</v>
      </c>
      <c r="W43" s="16">
        <v>179.4</v>
      </c>
      <c r="X43" s="16">
        <v>176.4</v>
      </c>
      <c r="Y43" s="16">
        <v>165.20000000000002</v>
      </c>
      <c r="Z43" s="55">
        <v>139</v>
      </c>
      <c r="AA43" s="65">
        <v>3540.0000000000005</v>
      </c>
    </row>
    <row r="44" spans="1:27" x14ac:dyDescent="0.2">
      <c r="A44" s="7"/>
      <c r="B44" s="8" t="s">
        <v>76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77</v>
      </c>
      <c r="C45" s="14">
        <v>35.4</v>
      </c>
      <c r="D45" s="15">
        <v>35.200000000000003</v>
      </c>
      <c r="E45" s="15">
        <v>34.6</v>
      </c>
      <c r="F45" s="15">
        <v>33.200000000000003</v>
      </c>
      <c r="G45" s="15">
        <v>32.799999999999997</v>
      </c>
      <c r="H45" s="15">
        <v>31.2</v>
      </c>
      <c r="I45" s="15">
        <v>30.2</v>
      </c>
      <c r="J45" s="15">
        <v>30.6</v>
      </c>
      <c r="K45" s="15">
        <v>31</v>
      </c>
      <c r="L45" s="16">
        <v>32.6</v>
      </c>
      <c r="M45" s="16">
        <v>32</v>
      </c>
      <c r="N45" s="16">
        <v>32.200000000000003</v>
      </c>
      <c r="O45" s="16">
        <v>31.6</v>
      </c>
      <c r="P45" s="16">
        <v>31</v>
      </c>
      <c r="Q45" s="16">
        <v>30.8</v>
      </c>
      <c r="R45" s="16">
        <v>30.2</v>
      </c>
      <c r="S45" s="16">
        <v>30.2</v>
      </c>
      <c r="T45" s="16">
        <v>30.8</v>
      </c>
      <c r="U45" s="16">
        <v>30.400000000000002</v>
      </c>
      <c r="V45" s="16">
        <v>31.2</v>
      </c>
      <c r="W45" s="16">
        <v>30.8</v>
      </c>
      <c r="X45" s="16">
        <v>32.799999999999997</v>
      </c>
      <c r="Y45" s="16">
        <v>35.200000000000003</v>
      </c>
      <c r="Z45" s="55">
        <v>35</v>
      </c>
      <c r="AA45" s="65">
        <v>771</v>
      </c>
    </row>
    <row r="46" spans="1:27" x14ac:dyDescent="0.2">
      <c r="A46" s="7"/>
      <c r="B46" s="8" t="s">
        <v>78</v>
      </c>
      <c r="C46" s="14">
        <v>94.8</v>
      </c>
      <c r="D46" s="15">
        <v>75.2</v>
      </c>
      <c r="E46" s="15">
        <v>52.800000000000004</v>
      </c>
      <c r="F46" s="15">
        <v>46.4</v>
      </c>
      <c r="G46" s="15">
        <v>51.6</v>
      </c>
      <c r="H46" s="15">
        <v>54</v>
      </c>
      <c r="I46" s="15">
        <v>64.8</v>
      </c>
      <c r="J46" s="15">
        <v>66</v>
      </c>
      <c r="K46" s="15">
        <v>71.2</v>
      </c>
      <c r="L46" s="16">
        <v>74.8</v>
      </c>
      <c r="M46" s="16">
        <v>67.599999999999994</v>
      </c>
      <c r="N46" s="16">
        <v>63.2</v>
      </c>
      <c r="O46" s="16">
        <v>64</v>
      </c>
      <c r="P46" s="16">
        <v>64.8</v>
      </c>
      <c r="Q46" s="16">
        <v>69.600000000000009</v>
      </c>
      <c r="R46" s="16">
        <v>75.600000000000009</v>
      </c>
      <c r="S46" s="16">
        <v>74.8</v>
      </c>
      <c r="T46" s="16">
        <v>68.8</v>
      </c>
      <c r="U46" s="16">
        <v>72.400000000000006</v>
      </c>
      <c r="V46" s="16">
        <v>69.600000000000009</v>
      </c>
      <c r="W46" s="16">
        <v>71.2</v>
      </c>
      <c r="X46" s="16">
        <v>76.400000000000006</v>
      </c>
      <c r="Y46" s="16">
        <v>100</v>
      </c>
      <c r="Z46" s="55">
        <v>109.2</v>
      </c>
      <c r="AA46" s="65">
        <v>1698.8000000000002</v>
      </c>
    </row>
    <row r="47" spans="1:27" x14ac:dyDescent="0.2">
      <c r="A47" s="7"/>
      <c r="B47" s="8" t="s">
        <v>79</v>
      </c>
      <c r="C47" s="14">
        <v>9.6</v>
      </c>
      <c r="D47" s="15">
        <v>9.8000000000000007</v>
      </c>
      <c r="E47" s="15">
        <v>5.8</v>
      </c>
      <c r="F47" s="15">
        <v>3.2</v>
      </c>
      <c r="G47" s="15">
        <v>3.4</v>
      </c>
      <c r="H47" s="15">
        <v>3.6</v>
      </c>
      <c r="I47" s="15">
        <v>2.4</v>
      </c>
      <c r="J47" s="15">
        <v>3.4</v>
      </c>
      <c r="K47" s="15">
        <v>11.200000000000001</v>
      </c>
      <c r="L47" s="16">
        <v>11.200000000000001</v>
      </c>
      <c r="M47" s="16">
        <v>11.8</v>
      </c>
      <c r="N47" s="16">
        <v>5.4</v>
      </c>
      <c r="O47" s="16">
        <v>5</v>
      </c>
      <c r="P47" s="16">
        <v>4.8</v>
      </c>
      <c r="Q47" s="16">
        <v>13.6</v>
      </c>
      <c r="R47" s="16">
        <v>14</v>
      </c>
      <c r="S47" s="16">
        <v>10.8</v>
      </c>
      <c r="T47" s="16">
        <v>7</v>
      </c>
      <c r="U47" s="16">
        <v>6.8</v>
      </c>
      <c r="V47" s="16">
        <v>5.4</v>
      </c>
      <c r="W47" s="16">
        <v>5</v>
      </c>
      <c r="X47" s="16">
        <v>6.8</v>
      </c>
      <c r="Y47" s="16">
        <v>11.4</v>
      </c>
      <c r="Z47" s="55">
        <v>12.6</v>
      </c>
      <c r="AA47" s="65">
        <v>184.00000000000003</v>
      </c>
    </row>
    <row r="48" spans="1:27" x14ac:dyDescent="0.2">
      <c r="A48" s="7"/>
      <c r="B48" s="8" t="s">
        <v>80</v>
      </c>
      <c r="C48" s="14">
        <v>4400</v>
      </c>
      <c r="D48" s="15">
        <v>4347.2</v>
      </c>
      <c r="E48" s="15">
        <v>4268</v>
      </c>
      <c r="F48" s="15">
        <v>4228.3999999999996</v>
      </c>
      <c r="G48" s="15">
        <v>4593.6000000000004</v>
      </c>
      <c r="H48" s="15">
        <v>4430.8</v>
      </c>
      <c r="I48" s="15">
        <v>4518.8</v>
      </c>
      <c r="J48" s="15">
        <v>4611.2</v>
      </c>
      <c r="K48" s="15">
        <v>4901.6000000000004</v>
      </c>
      <c r="L48" s="16">
        <v>4994</v>
      </c>
      <c r="M48" s="16">
        <v>4853.2</v>
      </c>
      <c r="N48" s="16">
        <v>4430.8</v>
      </c>
      <c r="O48" s="16">
        <v>2767.6</v>
      </c>
      <c r="P48" s="16">
        <v>2789.6</v>
      </c>
      <c r="Q48" s="16">
        <v>2741.2000000000003</v>
      </c>
      <c r="R48" s="16">
        <v>2706</v>
      </c>
      <c r="S48" s="16">
        <v>2807.2000000000003</v>
      </c>
      <c r="T48" s="16">
        <v>2736.8</v>
      </c>
      <c r="U48" s="16">
        <v>2728</v>
      </c>
      <c r="V48" s="16">
        <v>2582.8000000000002</v>
      </c>
      <c r="W48" s="16">
        <v>2626.8</v>
      </c>
      <c r="X48" s="16">
        <v>2565.2000000000003</v>
      </c>
      <c r="Y48" s="16">
        <v>2538.8000000000002</v>
      </c>
      <c r="Z48" s="55">
        <v>2516.8000000000002</v>
      </c>
      <c r="AA48" s="65">
        <v>86684.4</v>
      </c>
    </row>
    <row r="49" spans="1:27" x14ac:dyDescent="0.2">
      <c r="A49" s="7"/>
      <c r="B49" s="8" t="s">
        <v>81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82</v>
      </c>
      <c r="C50" s="14">
        <v>4668.4000000000005</v>
      </c>
      <c r="D50" s="15">
        <v>4571.6000000000004</v>
      </c>
      <c r="E50" s="15">
        <v>4510</v>
      </c>
      <c r="F50" s="15">
        <v>4470.4000000000005</v>
      </c>
      <c r="G50" s="15">
        <v>5368</v>
      </c>
      <c r="H50" s="15">
        <v>6446</v>
      </c>
      <c r="I50" s="15">
        <v>6608.8</v>
      </c>
      <c r="J50" s="15">
        <v>6745.2</v>
      </c>
      <c r="K50" s="15">
        <v>6908</v>
      </c>
      <c r="L50" s="16">
        <v>6991.6</v>
      </c>
      <c r="M50" s="16">
        <v>6894.8</v>
      </c>
      <c r="N50" s="16">
        <v>6168.8</v>
      </c>
      <c r="O50" s="16">
        <v>2349.6</v>
      </c>
      <c r="P50" s="16">
        <v>2327.6</v>
      </c>
      <c r="Q50" s="16">
        <v>2336.4</v>
      </c>
      <c r="R50" s="16">
        <v>2186.8000000000002</v>
      </c>
      <c r="S50" s="16">
        <v>2222</v>
      </c>
      <c r="T50" s="16">
        <v>2230.8000000000002</v>
      </c>
      <c r="U50" s="16">
        <v>2244</v>
      </c>
      <c r="V50" s="16">
        <v>2213.2000000000003</v>
      </c>
      <c r="W50" s="16">
        <v>2178</v>
      </c>
      <c r="X50" s="16">
        <v>2129.6</v>
      </c>
      <c r="Y50" s="16">
        <v>2076.8000000000002</v>
      </c>
      <c r="Z50" s="55">
        <v>1949.2</v>
      </c>
      <c r="AA50" s="65">
        <v>96795.60000000002</v>
      </c>
    </row>
    <row r="51" spans="1:27" x14ac:dyDescent="0.2">
      <c r="A51" s="7"/>
      <c r="B51" s="8" t="s">
        <v>83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84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55">
        <v>0</v>
      </c>
      <c r="AA52" s="65">
        <v>0</v>
      </c>
    </row>
    <row r="53" spans="1:27" x14ac:dyDescent="0.2">
      <c r="A53" s="7"/>
      <c r="B53" s="8" t="s">
        <v>85</v>
      </c>
      <c r="C53" s="14">
        <v>256.2</v>
      </c>
      <c r="D53" s="15">
        <v>239.4</v>
      </c>
      <c r="E53" s="15">
        <v>222.6</v>
      </c>
      <c r="F53" s="15">
        <v>201.6</v>
      </c>
      <c r="G53" s="15">
        <v>210</v>
      </c>
      <c r="H53" s="15">
        <v>235.20000000000002</v>
      </c>
      <c r="I53" s="15">
        <v>273</v>
      </c>
      <c r="J53" s="15">
        <v>365.40000000000003</v>
      </c>
      <c r="K53" s="15">
        <v>441</v>
      </c>
      <c r="L53" s="16">
        <v>487.2</v>
      </c>
      <c r="M53" s="16">
        <v>512.4</v>
      </c>
      <c r="N53" s="16">
        <v>474.6</v>
      </c>
      <c r="O53" s="16">
        <v>428.40000000000003</v>
      </c>
      <c r="P53" s="16">
        <v>449.40000000000003</v>
      </c>
      <c r="Q53" s="16">
        <v>428.40000000000003</v>
      </c>
      <c r="R53" s="16">
        <v>411.6</v>
      </c>
      <c r="S53" s="16">
        <v>386.40000000000003</v>
      </c>
      <c r="T53" s="16">
        <v>386.40000000000003</v>
      </c>
      <c r="U53" s="16">
        <v>390.6</v>
      </c>
      <c r="V53" s="16">
        <v>394.8</v>
      </c>
      <c r="W53" s="16">
        <v>407.40000000000003</v>
      </c>
      <c r="X53" s="16">
        <v>394.8</v>
      </c>
      <c r="Y53" s="16">
        <v>399</v>
      </c>
      <c r="Z53" s="55">
        <v>336</v>
      </c>
      <c r="AA53" s="65">
        <v>8731.7999999999993</v>
      </c>
    </row>
    <row r="54" spans="1:27" x14ac:dyDescent="0.2">
      <c r="A54" s="7"/>
      <c r="B54" s="8" t="s">
        <v>86</v>
      </c>
      <c r="C54" s="14">
        <v>246.4</v>
      </c>
      <c r="D54" s="15">
        <v>235.20000000000002</v>
      </c>
      <c r="E54" s="15">
        <v>205.1</v>
      </c>
      <c r="F54" s="15">
        <v>210</v>
      </c>
      <c r="G54" s="15">
        <v>216.3</v>
      </c>
      <c r="H54" s="15">
        <v>247.1</v>
      </c>
      <c r="I54" s="15">
        <v>319.2</v>
      </c>
      <c r="J54" s="15">
        <v>405.3</v>
      </c>
      <c r="K54" s="15">
        <v>469.7</v>
      </c>
      <c r="L54" s="16">
        <v>504.7</v>
      </c>
      <c r="M54" s="16">
        <v>493.5</v>
      </c>
      <c r="N54" s="16">
        <v>452.90000000000003</v>
      </c>
      <c r="O54" s="16">
        <v>430.5</v>
      </c>
      <c r="P54" s="16">
        <v>446.6</v>
      </c>
      <c r="Q54" s="16">
        <v>424.90000000000003</v>
      </c>
      <c r="R54" s="16">
        <v>394.1</v>
      </c>
      <c r="S54" s="16">
        <v>382.2</v>
      </c>
      <c r="T54" s="16">
        <v>389.2</v>
      </c>
      <c r="U54" s="16">
        <v>392.7</v>
      </c>
      <c r="V54" s="16">
        <v>402.5</v>
      </c>
      <c r="W54" s="16">
        <v>399</v>
      </c>
      <c r="X54" s="16">
        <v>403.2</v>
      </c>
      <c r="Y54" s="16">
        <v>370.3</v>
      </c>
      <c r="Z54" s="55">
        <v>310.8</v>
      </c>
      <c r="AA54" s="65">
        <v>8751.3999999999978</v>
      </c>
    </row>
    <row r="55" spans="1:27" x14ac:dyDescent="0.2">
      <c r="A55" s="7"/>
      <c r="B55" s="8" t="s">
        <v>87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55">
        <v>0</v>
      </c>
      <c r="AA55" s="65">
        <v>0</v>
      </c>
    </row>
    <row r="56" spans="1:27" s="63" customFormat="1" ht="16.5" thickBot="1" x14ac:dyDescent="0.3">
      <c r="A56" s="58"/>
      <c r="B56" s="59" t="s">
        <v>2</v>
      </c>
      <c r="C56" s="60">
        <f>SUM(C8:C55)</f>
        <v>27088.350000000002</v>
      </c>
      <c r="D56" s="60">
        <f>SUM(D8:D55)</f>
        <v>26632.600000000002</v>
      </c>
      <c r="E56" s="60">
        <f>SUM(E8:E55)</f>
        <v>26227.099999999995</v>
      </c>
      <c r="F56" s="60">
        <f>SUM(F8:F55)</f>
        <v>25966.750000000007</v>
      </c>
      <c r="G56" s="60">
        <f>SUM(G8:G55)</f>
        <v>29739.600000000002</v>
      </c>
      <c r="H56" s="60">
        <f>SUM(H8:H55)</f>
        <v>32461.249999999996</v>
      </c>
      <c r="I56" s="60">
        <f>SUM(I8:I55)</f>
        <v>33178.300000000003</v>
      </c>
      <c r="J56" s="60">
        <f>SUM(J8:J55)</f>
        <v>33880.400000000001</v>
      </c>
      <c r="K56" s="60">
        <f>SUM(K8:K55)</f>
        <v>35233.200000000004</v>
      </c>
      <c r="L56" s="60">
        <f>SUM(L8:L55)</f>
        <v>35779.749999999993</v>
      </c>
      <c r="M56" s="60">
        <f>SUM(M8:M55)</f>
        <v>35107.85</v>
      </c>
      <c r="N56" s="60">
        <f>SUM(N8:N55)</f>
        <v>31667.800000000007</v>
      </c>
      <c r="O56" s="60">
        <f>SUM(O8:O55)</f>
        <v>15258.500000000002</v>
      </c>
      <c r="P56" s="60">
        <f>SUM(P8:P55)</f>
        <v>15278.199999999999</v>
      </c>
      <c r="Q56" s="60">
        <f>SUM(Q8:Q55)</f>
        <v>15142.400000000001</v>
      </c>
      <c r="R56" s="60">
        <f>SUM(R8:R55)</f>
        <v>14620.500000000004</v>
      </c>
      <c r="S56" s="60">
        <f>SUM(S8:S55)</f>
        <v>15002.5</v>
      </c>
      <c r="T56" s="60">
        <f>SUM(T8:T55)</f>
        <v>14821.799999999997</v>
      </c>
      <c r="U56" s="60">
        <f>SUM(U8:U55)</f>
        <v>14831.199999999997</v>
      </c>
      <c r="V56" s="60">
        <f>SUM(V8:V55)</f>
        <v>14285.400000000001</v>
      </c>
      <c r="W56" s="60">
        <f>SUM(W8:W55)</f>
        <v>14343.599999999997</v>
      </c>
      <c r="X56" s="60">
        <f>SUM(X8:X55)</f>
        <v>13999.3</v>
      </c>
      <c r="Y56" s="60">
        <f>SUM(Y8:Y55)</f>
        <v>13792.999999999996</v>
      </c>
      <c r="Z56" s="61">
        <f>SUM(Z8:Z55)</f>
        <v>13341.3</v>
      </c>
      <c r="AA56" s="62">
        <f>SUM(AA8:AA55)</f>
        <v>547680.65</v>
      </c>
    </row>
    <row r="111" spans="2:9" ht="17.25" hidden="1" customHeight="1" x14ac:dyDescent="0.2">
      <c r="B111" s="5" t="s">
        <v>33</v>
      </c>
      <c r="C111" s="4"/>
      <c r="D111" s="9">
        <v>1</v>
      </c>
      <c r="E111" s="10">
        <v>0</v>
      </c>
      <c r="F111" s="10">
        <v>0</v>
      </c>
      <c r="G111" s="10">
        <v>1</v>
      </c>
      <c r="H111" s="10">
        <v>1</v>
      </c>
      <c r="I11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Приводино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Приводино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2018-06-25T11:36:12Z</dcterms:modified>
</cp:coreProperties>
</file>